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EČAJEVI\TENIS CENTAR IVA MAJOLI\IZVJEŠĆA\ZAVRŠNO IZVJEŠĆE\"/>
    </mc:Choice>
  </mc:AlternateContent>
  <bookViews>
    <workbookView xWindow="0" yWindow="0" windowWidth="24000" windowHeight="87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E17" i="1"/>
  <c r="H21" i="1"/>
  <c r="H11" i="1"/>
  <c r="H10" i="1"/>
  <c r="H17" i="1"/>
  <c r="H14" i="1"/>
  <c r="H12" i="1"/>
  <c r="H22" i="1"/>
  <c r="H23" i="1"/>
  <c r="F23" i="1" l="1"/>
  <c r="F13" i="1"/>
  <c r="F24" i="1" s="1"/>
  <c r="F25" i="1" s="1"/>
  <c r="G13" i="1"/>
  <c r="F10" i="1"/>
  <c r="G10" i="1"/>
  <c r="G23" i="1" s="1"/>
  <c r="D13" i="1" l="1"/>
  <c r="D24" i="1" s="1"/>
  <c r="H15" i="1"/>
  <c r="H16" i="1"/>
  <c r="H18" i="1"/>
  <c r="H19" i="1"/>
  <c r="H20" i="1"/>
  <c r="E13" i="1" l="1"/>
  <c r="E24" i="1" s="1"/>
  <c r="G24" i="1"/>
  <c r="G26" i="1" s="1"/>
  <c r="H13" i="1" l="1"/>
  <c r="H24" i="1" s="1"/>
  <c r="E10" i="1"/>
  <c r="D10" i="1"/>
  <c r="D23" i="1" s="1"/>
  <c r="D26" i="1" l="1"/>
  <c r="E23" i="1"/>
  <c r="E26" i="1" s="1"/>
  <c r="H26" i="1" l="1"/>
</calcChain>
</file>

<file path=xl/sharedStrings.xml><?xml version="1.0" encoding="utf-8"?>
<sst xmlns="http://schemas.openxmlformats.org/spreadsheetml/2006/main" count="43" uniqueCount="43">
  <si>
    <t>Adresa sjedišta</t>
  </si>
  <si>
    <t>POSLOVNI PRIHODI</t>
  </si>
  <si>
    <t>Prihodi od prodaje</t>
  </si>
  <si>
    <t>Ostali poslovni prihodi</t>
  </si>
  <si>
    <t>I.</t>
  </si>
  <si>
    <t>POSLOVNI RASHODI</t>
  </si>
  <si>
    <t>II.</t>
  </si>
  <si>
    <t>Troškovi osoblja</t>
  </si>
  <si>
    <t>Amortizacija</t>
  </si>
  <si>
    <t>Ostali vanjski troškovi</t>
  </si>
  <si>
    <t>Rezerviranja</t>
  </si>
  <si>
    <t>Vrijednosno usklađenje  imovine</t>
  </si>
  <si>
    <t>Ostali poslovni rashodi</t>
  </si>
  <si>
    <t xml:space="preserve">III. </t>
  </si>
  <si>
    <t>FINANCIJSKI PRIHODI</t>
  </si>
  <si>
    <t>IV.</t>
  </si>
  <si>
    <t>FINANCIJSKI RASHODI</t>
  </si>
  <si>
    <t>V.</t>
  </si>
  <si>
    <t>VI.</t>
  </si>
  <si>
    <t>VII.</t>
  </si>
  <si>
    <t>VIII.</t>
  </si>
  <si>
    <t>UKUPNI PRIHODI (I.+III.)</t>
  </si>
  <si>
    <t>UKUPNI RASHODI (II.+IV.)</t>
  </si>
  <si>
    <t>DOBIT RAZDOBLJA (V.-VI.)</t>
  </si>
  <si>
    <t>GUBITAK RAZDOBLJA (VI.-V)</t>
  </si>
  <si>
    <t>NAZIV</t>
  </si>
  <si>
    <t>PRIHODI I RASHODI</t>
  </si>
  <si>
    <t>Pozicija
broj</t>
  </si>
  <si>
    <t>REKAPITLACIJA -PRIHODA I RASHODA</t>
  </si>
  <si>
    <t>STEČAJNA UPRAVITELJICA</t>
  </si>
  <si>
    <t>DAVORKA HULJEV</t>
  </si>
  <si>
    <t xml:space="preserve">
01.01.2018-31.12.2018.</t>
  </si>
  <si>
    <t xml:space="preserve">
01.01.2019-31.12.2019.</t>
  </si>
  <si>
    <t>7 (3+4+5+6)</t>
  </si>
  <si>
    <t xml:space="preserve">
14.12.2017.-31.12.2017.</t>
  </si>
  <si>
    <t xml:space="preserve">
01.01.20120.-
21.09.2020.</t>
  </si>
  <si>
    <t>UKUPNO
14.12.2017.-21.09.2020</t>
  </si>
  <si>
    <t>U Zagrebu,  rujan  2020.g.</t>
  </si>
  <si>
    <t>ST4625/16</t>
  </si>
  <si>
    <t>TENIS CENTAR IVA MAJOLI d.o.o. u stečaju</t>
  </si>
  <si>
    <t>ZAGREB, JURJEVSKA 65A</t>
  </si>
  <si>
    <t>OIB:54504093416</t>
  </si>
  <si>
    <t>Troškovi sirovina i materijala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</si>
</sst>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b/>
      <u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5" fillId="0" borderId="0" xfId="0" applyFont="1" applyBorder="1"/>
    <xf numFmtId="0" fontId="2" fillId="0" borderId="0" xfId="0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3" xfId="0" applyBorder="1"/>
    <xf numFmtId="3" fontId="0" fillId="0" borderId="3" xfId="0" applyNumberFormat="1" applyBorder="1"/>
    <xf numFmtId="3" fontId="0" fillId="0" borderId="4" xfId="0" applyNumberFormat="1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/>
    <xf numFmtId="3" fontId="1" fillId="2" borderId="3" xfId="0" applyNumberFormat="1" applyFont="1" applyFill="1" applyBorder="1"/>
    <xf numFmtId="3" fontId="1" fillId="2" borderId="4" xfId="0" applyNumberFormat="1" applyFont="1" applyFill="1" applyBorder="1"/>
    <xf numFmtId="0" fontId="1" fillId="2" borderId="8" xfId="0" applyFont="1" applyFill="1" applyBorder="1" applyAlignment="1">
      <alignment horizontal="center"/>
    </xf>
    <xf numFmtId="3" fontId="1" fillId="2" borderId="9" xfId="0" applyNumberFormat="1" applyFont="1" applyFill="1" applyBorder="1"/>
    <xf numFmtId="3" fontId="1" fillId="2" borderId="10" xfId="0" applyNumberFormat="1" applyFont="1" applyFill="1" applyBorder="1"/>
    <xf numFmtId="3" fontId="0" fillId="0" borderId="0" xfId="0" applyNumberFormat="1"/>
    <xf numFmtId="3" fontId="0" fillId="0" borderId="4" xfId="0" applyNumberFormat="1" applyFont="1" applyBorder="1"/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3" fontId="0" fillId="0" borderId="0" xfId="0" applyNumberFormat="1" applyFill="1" applyBorder="1"/>
    <xf numFmtId="0" fontId="9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7" workbookViewId="0">
      <selection activeCell="F18" sqref="F18"/>
    </sheetView>
  </sheetViews>
  <sheetFormatPr defaultRowHeight="15" x14ac:dyDescent="0.25"/>
  <cols>
    <col min="1" max="1" width="6.28515625" customWidth="1"/>
    <col min="3" max="3" width="22.85546875" customWidth="1"/>
    <col min="4" max="4" width="12.28515625" customWidth="1"/>
    <col min="5" max="6" width="11.28515625" customWidth="1"/>
    <col min="7" max="7" width="11.7109375" customWidth="1"/>
    <col min="8" max="8" width="13.42578125" customWidth="1"/>
    <col min="9" max="9" width="10.140625" bestFit="1" customWidth="1"/>
    <col min="10" max="10" width="9.85546875" bestFit="1" customWidth="1"/>
    <col min="11" max="11" width="10.140625" bestFit="1" customWidth="1"/>
  </cols>
  <sheetData>
    <row r="1" spans="1:11" ht="15.75" x14ac:dyDescent="0.25">
      <c r="A1" s="1"/>
      <c r="B1" s="2"/>
      <c r="C1" s="2"/>
      <c r="D1" s="3" t="s">
        <v>38</v>
      </c>
      <c r="E1" s="1"/>
      <c r="F1" s="1"/>
      <c r="G1" s="1"/>
    </row>
    <row r="2" spans="1:11" ht="15.75" x14ac:dyDescent="0.25">
      <c r="A2" s="4" t="s">
        <v>39</v>
      </c>
      <c r="B2" s="5"/>
      <c r="C2" s="2"/>
      <c r="D2" s="7"/>
      <c r="E2" s="7"/>
      <c r="F2" s="7"/>
      <c r="G2" s="7"/>
    </row>
    <row r="3" spans="1:11" ht="15.75" x14ac:dyDescent="0.25">
      <c r="A3" s="1" t="s">
        <v>0</v>
      </c>
      <c r="B3" s="5"/>
      <c r="C3" s="8"/>
      <c r="D3" s="6"/>
      <c r="E3" s="6"/>
      <c r="F3" s="6"/>
      <c r="G3" s="6"/>
    </row>
    <row r="4" spans="1:11" x14ac:dyDescent="0.25">
      <c r="A4" s="9" t="s">
        <v>40</v>
      </c>
      <c r="B4" s="10"/>
      <c r="C4" s="11"/>
      <c r="D4" s="9"/>
      <c r="E4" s="9"/>
      <c r="F4" s="9"/>
      <c r="G4" s="9"/>
    </row>
    <row r="5" spans="1:11" x14ac:dyDescent="0.25">
      <c r="A5" s="9" t="s">
        <v>41</v>
      </c>
      <c r="B5" s="10"/>
      <c r="C5" s="11"/>
      <c r="D5" s="9"/>
      <c r="E5" s="9"/>
      <c r="F5" s="9"/>
      <c r="G5" s="9"/>
    </row>
    <row r="6" spans="1:11" ht="19.5" thickBot="1" x14ac:dyDescent="0.35">
      <c r="A6" s="42" t="s">
        <v>28</v>
      </c>
      <c r="B6" s="42"/>
      <c r="C6" s="42"/>
      <c r="D6" s="42"/>
      <c r="E6" s="42"/>
      <c r="F6" s="42"/>
      <c r="G6" s="42"/>
      <c r="H6" s="42"/>
    </row>
    <row r="7" spans="1:11" ht="24.75" customHeight="1" thickTop="1" thickBot="1" x14ac:dyDescent="0.3">
      <c r="A7" s="47" t="s">
        <v>26</v>
      </c>
      <c r="B7" s="48"/>
      <c r="C7" s="48"/>
      <c r="D7" s="48"/>
      <c r="E7" s="48"/>
      <c r="F7" s="48"/>
      <c r="G7" s="48"/>
      <c r="H7" s="49"/>
    </row>
    <row r="8" spans="1:11" ht="45.75" thickTop="1" x14ac:dyDescent="0.25">
      <c r="A8" s="33" t="s">
        <v>27</v>
      </c>
      <c r="B8" s="45" t="s">
        <v>25</v>
      </c>
      <c r="C8" s="46"/>
      <c r="D8" s="37" t="s">
        <v>34</v>
      </c>
      <c r="E8" s="37" t="s">
        <v>31</v>
      </c>
      <c r="F8" s="39" t="s">
        <v>32</v>
      </c>
      <c r="G8" s="34" t="s">
        <v>35</v>
      </c>
      <c r="H8" s="35" t="s">
        <v>36</v>
      </c>
    </row>
    <row r="9" spans="1:11" x14ac:dyDescent="0.25">
      <c r="A9" s="12">
        <v>1</v>
      </c>
      <c r="B9" s="43">
        <v>2</v>
      </c>
      <c r="C9" s="44"/>
      <c r="D9" s="13">
        <v>3</v>
      </c>
      <c r="E9" s="14">
        <v>4</v>
      </c>
      <c r="F9" s="14">
        <v>5</v>
      </c>
      <c r="G9" s="13">
        <v>6</v>
      </c>
      <c r="H9" s="28" t="s">
        <v>33</v>
      </c>
    </row>
    <row r="10" spans="1:11" x14ac:dyDescent="0.25">
      <c r="A10" s="19" t="s">
        <v>4</v>
      </c>
      <c r="B10" s="20" t="s">
        <v>1</v>
      </c>
      <c r="C10" s="20"/>
      <c r="D10" s="21">
        <f t="shared" ref="D10:G10" si="0">D11+D12</f>
        <v>0</v>
      </c>
      <c r="E10" s="21">
        <f t="shared" si="0"/>
        <v>1581294</v>
      </c>
      <c r="F10" s="21">
        <f t="shared" si="0"/>
        <v>737327</v>
      </c>
      <c r="G10" s="21">
        <f t="shared" si="0"/>
        <v>2</v>
      </c>
      <c r="H10" s="22">
        <f>SUM(D10:G10)</f>
        <v>2318623</v>
      </c>
      <c r="J10" s="26"/>
    </row>
    <row r="11" spans="1:11" x14ac:dyDescent="0.25">
      <c r="A11" s="18"/>
      <c r="B11" s="15" t="s">
        <v>2</v>
      </c>
      <c r="C11" s="15"/>
      <c r="D11" s="16">
        <v>0</v>
      </c>
      <c r="E11" s="16">
        <v>281080</v>
      </c>
      <c r="F11" s="16">
        <v>228565</v>
      </c>
      <c r="G11" s="16">
        <v>0</v>
      </c>
      <c r="H11" s="17">
        <f>E11+F11+G11</f>
        <v>509645</v>
      </c>
    </row>
    <row r="12" spans="1:11" x14ac:dyDescent="0.25">
      <c r="A12" s="18"/>
      <c r="B12" s="15" t="s">
        <v>3</v>
      </c>
      <c r="C12" s="15"/>
      <c r="D12" s="16">
        <v>0</v>
      </c>
      <c r="E12" s="16">
        <v>1300214</v>
      </c>
      <c r="F12" s="16">
        <v>508762</v>
      </c>
      <c r="G12" s="16">
        <v>2</v>
      </c>
      <c r="H12" s="17">
        <f>D12+E12+F12+G12</f>
        <v>1808978</v>
      </c>
    </row>
    <row r="13" spans="1:11" x14ac:dyDescent="0.25">
      <c r="A13" s="19" t="s">
        <v>6</v>
      </c>
      <c r="B13" s="20" t="s">
        <v>5</v>
      </c>
      <c r="C13" s="20"/>
      <c r="D13" s="21">
        <f t="shared" ref="D13:H13" si="1">D14+D15+D16+D17+D18+D19+D20</f>
        <v>112</v>
      </c>
      <c r="E13" s="21">
        <f t="shared" si="1"/>
        <v>181190</v>
      </c>
      <c r="F13" s="21">
        <f t="shared" si="1"/>
        <v>189959</v>
      </c>
      <c r="G13" s="21">
        <f t="shared" si="1"/>
        <v>789042</v>
      </c>
      <c r="H13" s="22">
        <f>D13+E13+F13+G13</f>
        <v>1160303</v>
      </c>
      <c r="I13" s="26"/>
      <c r="J13" s="26"/>
      <c r="K13" s="26"/>
    </row>
    <row r="14" spans="1:11" x14ac:dyDescent="0.25">
      <c r="A14" s="18"/>
      <c r="B14" s="15" t="s">
        <v>42</v>
      </c>
      <c r="C14" s="15"/>
      <c r="D14" s="16">
        <v>0</v>
      </c>
      <c r="E14" s="16">
        <v>505</v>
      </c>
      <c r="F14" s="16">
        <v>1256</v>
      </c>
      <c r="G14" s="16">
        <v>619</v>
      </c>
      <c r="H14" s="17">
        <f>D14+E14+F14+G14</f>
        <v>2380</v>
      </c>
      <c r="J14" s="26"/>
      <c r="K14" s="26"/>
    </row>
    <row r="15" spans="1:11" x14ac:dyDescent="0.25">
      <c r="A15" s="18"/>
      <c r="B15" s="15" t="s">
        <v>7</v>
      </c>
      <c r="C15" s="15"/>
      <c r="D15" s="16">
        <v>0</v>
      </c>
      <c r="E15" s="16">
        <v>0</v>
      </c>
      <c r="F15" s="16">
        <v>0</v>
      </c>
      <c r="G15" s="16">
        <v>0</v>
      </c>
      <c r="H15" s="17">
        <f t="shared" ref="H14:H22" si="2">SUM(D15:G15)</f>
        <v>0</v>
      </c>
      <c r="K15" s="26"/>
    </row>
    <row r="16" spans="1:11" x14ac:dyDescent="0.25">
      <c r="A16" s="18"/>
      <c r="B16" s="15" t="s">
        <v>8</v>
      </c>
      <c r="C16" s="15"/>
      <c r="D16" s="16">
        <v>0</v>
      </c>
      <c r="E16" s="16">
        <v>0</v>
      </c>
      <c r="F16" s="16">
        <v>0</v>
      </c>
      <c r="G16" s="16">
        <v>0</v>
      </c>
      <c r="H16" s="17">
        <f t="shared" si="2"/>
        <v>0</v>
      </c>
      <c r="J16" s="38"/>
    </row>
    <row r="17" spans="1:11" x14ac:dyDescent="0.25">
      <c r="A17" s="18"/>
      <c r="B17" s="15" t="s">
        <v>9</v>
      </c>
      <c r="C17" s="15"/>
      <c r="D17" s="16">
        <v>112</v>
      </c>
      <c r="E17" s="16">
        <f>93314+6774</f>
        <v>100088</v>
      </c>
      <c r="F17" s="16">
        <f>81608+1601</f>
        <v>83209</v>
      </c>
      <c r="G17" s="16">
        <v>715570</v>
      </c>
      <c r="H17" s="17">
        <f>D17+E17+F17+G17</f>
        <v>898979</v>
      </c>
      <c r="J17" s="26"/>
      <c r="K17" s="26"/>
    </row>
    <row r="18" spans="1:11" x14ac:dyDescent="0.25">
      <c r="A18" s="18"/>
      <c r="B18" s="15" t="s">
        <v>11</v>
      </c>
      <c r="C18" s="15"/>
      <c r="D18" s="16">
        <v>0</v>
      </c>
      <c r="E18" s="16">
        <v>0</v>
      </c>
      <c r="F18" s="16"/>
      <c r="G18" s="16">
        <v>69945</v>
      </c>
      <c r="H18" s="17">
        <f t="shared" si="2"/>
        <v>69945</v>
      </c>
      <c r="J18" s="26"/>
    </row>
    <row r="19" spans="1:11" x14ac:dyDescent="0.25">
      <c r="A19" s="18"/>
      <c r="B19" s="15" t="s">
        <v>10</v>
      </c>
      <c r="C19" s="15"/>
      <c r="D19" s="16">
        <v>0</v>
      </c>
      <c r="E19" s="16">
        <v>0</v>
      </c>
      <c r="F19" s="16"/>
      <c r="G19" s="16">
        <v>0</v>
      </c>
      <c r="H19" s="17">
        <f t="shared" si="2"/>
        <v>0</v>
      </c>
    </row>
    <row r="20" spans="1:11" x14ac:dyDescent="0.25">
      <c r="A20" s="18"/>
      <c r="B20" s="15" t="s">
        <v>12</v>
      </c>
      <c r="C20" s="15"/>
      <c r="D20" s="16">
        <v>0</v>
      </c>
      <c r="E20" s="16">
        <v>80597</v>
      </c>
      <c r="F20" s="16">
        <v>105494</v>
      </c>
      <c r="G20" s="16">
        <v>2908</v>
      </c>
      <c r="H20" s="27">
        <f t="shared" si="2"/>
        <v>188999</v>
      </c>
    </row>
    <row r="21" spans="1:11" x14ac:dyDescent="0.25">
      <c r="A21" s="19" t="s">
        <v>13</v>
      </c>
      <c r="B21" s="20" t="s">
        <v>14</v>
      </c>
      <c r="C21" s="20"/>
      <c r="D21" s="21">
        <v>0</v>
      </c>
      <c r="E21" s="21">
        <v>16</v>
      </c>
      <c r="F21" s="21">
        <v>2</v>
      </c>
      <c r="G21" s="21">
        <v>31</v>
      </c>
      <c r="H21" s="22">
        <f>D21+E21+F21+0+G21</f>
        <v>49</v>
      </c>
    </row>
    <row r="22" spans="1:11" x14ac:dyDescent="0.25">
      <c r="A22" s="19" t="s">
        <v>15</v>
      </c>
      <c r="B22" s="20" t="s">
        <v>16</v>
      </c>
      <c r="C22" s="20"/>
      <c r="D22" s="21">
        <v>0</v>
      </c>
      <c r="E22" s="21">
        <v>4316792</v>
      </c>
      <c r="F22" s="21">
        <v>428041</v>
      </c>
      <c r="G22" s="21">
        <v>0</v>
      </c>
      <c r="H22" s="22">
        <f>E22+F22+G22</f>
        <v>4744833</v>
      </c>
    </row>
    <row r="23" spans="1:11" x14ac:dyDescent="0.25">
      <c r="A23" s="19" t="s">
        <v>17</v>
      </c>
      <c r="B23" s="29" t="s">
        <v>21</v>
      </c>
      <c r="C23" s="30"/>
      <c r="D23" s="21">
        <f t="shared" ref="D23" si="3">D10+D21</f>
        <v>0</v>
      </c>
      <c r="E23" s="21">
        <f>E10+E21</f>
        <v>1581310</v>
      </c>
      <c r="F23" s="21">
        <f t="shared" ref="F23:G23" si="4">F10+F21</f>
        <v>737329</v>
      </c>
      <c r="G23" s="21">
        <f t="shared" si="4"/>
        <v>33</v>
      </c>
      <c r="H23" s="22">
        <f>E23+F23+G23</f>
        <v>2318672</v>
      </c>
      <c r="J23" s="26"/>
    </row>
    <row r="24" spans="1:11" x14ac:dyDescent="0.25">
      <c r="A24" s="19" t="s">
        <v>18</v>
      </c>
      <c r="B24" s="29" t="s">
        <v>22</v>
      </c>
      <c r="C24" s="30"/>
      <c r="D24" s="21">
        <f t="shared" ref="D24:G24" si="5">D13+D22</f>
        <v>112</v>
      </c>
      <c r="E24" s="21">
        <f t="shared" si="5"/>
        <v>4497982</v>
      </c>
      <c r="F24" s="21">
        <f t="shared" si="5"/>
        <v>618000</v>
      </c>
      <c r="G24" s="21">
        <f t="shared" si="5"/>
        <v>789042</v>
      </c>
      <c r="H24" s="22">
        <f>H13+H22</f>
        <v>5905136</v>
      </c>
      <c r="J24" s="26"/>
    </row>
    <row r="25" spans="1:11" x14ac:dyDescent="0.25">
      <c r="A25" s="19" t="s">
        <v>19</v>
      </c>
      <c r="B25" s="31" t="s">
        <v>23</v>
      </c>
      <c r="C25" s="31"/>
      <c r="D25" s="21"/>
      <c r="E25" s="21"/>
      <c r="F25" s="21">
        <f>F23-F24</f>
        <v>119329</v>
      </c>
      <c r="G25" s="21"/>
      <c r="H25" s="22"/>
    </row>
    <row r="26" spans="1:11" ht="15.75" thickBot="1" x14ac:dyDescent="0.3">
      <c r="A26" s="23" t="s">
        <v>20</v>
      </c>
      <c r="B26" s="32" t="s">
        <v>24</v>
      </c>
      <c r="C26" s="32"/>
      <c r="D26" s="24">
        <f>D24-D23</f>
        <v>112</v>
      </c>
      <c r="E26" s="24">
        <f t="shared" ref="E26:H26" si="6">E24-E23</f>
        <v>2916672</v>
      </c>
      <c r="F26" s="24">
        <v>0</v>
      </c>
      <c r="G26" s="24">
        <f t="shared" si="6"/>
        <v>789009</v>
      </c>
      <c r="H26" s="25">
        <f t="shared" si="6"/>
        <v>3586464</v>
      </c>
      <c r="J26" s="26"/>
    </row>
    <row r="27" spans="1:11" ht="15.75" thickTop="1" x14ac:dyDescent="0.25"/>
    <row r="28" spans="1:11" x14ac:dyDescent="0.25">
      <c r="H28" s="36"/>
    </row>
    <row r="29" spans="1:11" x14ac:dyDescent="0.25">
      <c r="A29" s="41" t="s">
        <v>37</v>
      </c>
      <c r="B29" s="41"/>
      <c r="C29" s="41"/>
    </row>
    <row r="30" spans="1:11" x14ac:dyDescent="0.25">
      <c r="E30" s="40" t="s">
        <v>29</v>
      </c>
      <c r="F30" s="40"/>
      <c r="G30" s="40"/>
      <c r="H30" s="40"/>
    </row>
    <row r="31" spans="1:11" x14ac:dyDescent="0.25">
      <c r="E31" s="40" t="s">
        <v>30</v>
      </c>
      <c r="F31" s="40"/>
      <c r="G31" s="40"/>
      <c r="H31" s="40"/>
    </row>
    <row r="34" spans="4:6" x14ac:dyDescent="0.25">
      <c r="D34" s="26"/>
      <c r="E34" s="26"/>
      <c r="F34" s="26"/>
    </row>
    <row r="36" spans="4:6" x14ac:dyDescent="0.25">
      <c r="D36" s="26"/>
    </row>
  </sheetData>
  <mergeCells count="7">
    <mergeCell ref="E30:H30"/>
    <mergeCell ref="E31:H31"/>
    <mergeCell ref="A29:C29"/>
    <mergeCell ref="A6:H6"/>
    <mergeCell ref="B9:C9"/>
    <mergeCell ref="B8:C8"/>
    <mergeCell ref="A7:H7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2020-09-21T14:00:15Z</cp:lastPrinted>
  <dcterms:created xsi:type="dcterms:W3CDTF">2018-07-02T10:37:50Z</dcterms:created>
  <dcterms:modified xsi:type="dcterms:W3CDTF">2020-09-21T14:04:35Z</dcterms:modified>
</cp:coreProperties>
</file>